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neal\Dropbox\Neals EviEM folder\SOC SR4\Systematic Reviews\Tillage\Data Extraction\"/>
    </mc:Choice>
  </mc:AlternateContent>
  <bookViews>
    <workbookView xWindow="0" yWindow="0" windowWidth="25605" windowHeight="16515" tabRatio="500"/>
  </bookViews>
  <sheets>
    <sheet name="Sheet1" sheetId="1" r:id="rId1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Z15" i="1" l="1"/>
  <c r="Y15" i="1"/>
  <c r="Z16" i="1"/>
  <c r="Y16" i="1"/>
  <c r="Z9" i="1"/>
  <c r="Z8" i="1"/>
  <c r="Z7" i="1"/>
  <c r="Z6" i="1"/>
  <c r="Z5" i="1"/>
  <c r="Z4" i="1"/>
  <c r="AA16" i="1"/>
  <c r="AA15" i="1"/>
</calcChain>
</file>

<file path=xl/sharedStrings.xml><?xml version="1.0" encoding="utf-8"?>
<sst xmlns="http://schemas.openxmlformats.org/spreadsheetml/2006/main" count="63" uniqueCount="61">
  <si>
    <t>Eppi ID</t>
  </si>
  <si>
    <t>TITLE</t>
  </si>
  <si>
    <t>AUTHOR</t>
  </si>
  <si>
    <t>JOURNAL</t>
  </si>
  <si>
    <t>YEAR</t>
  </si>
  <si>
    <t>VOLUME</t>
  </si>
  <si>
    <t>PAGE START-PAGE END</t>
  </si>
  <si>
    <t>AUTHOR E-MAIL</t>
  </si>
  <si>
    <t>STUDY COUNTRY</t>
  </si>
  <si>
    <t>LOCATION SITE/NAME</t>
  </si>
  <si>
    <t>LATITUDE</t>
  </si>
  <si>
    <t>LONGITUDE</t>
  </si>
  <si>
    <t>KÖPPEN CLIMATE ZONE</t>
  </si>
  <si>
    <t>Long-term impact of farming practices on soil organic carbon and nitrogen pools and microbial biomass and activity</t>
  </si>
  <si>
    <t xml:space="preserve">Wang Y ; Tu C ; Cheng L ; Li C Y; Gentry L F; Hoyt G D; Zhang X C; Hu S J; </t>
  </si>
  <si>
    <t>Soil &amp; Tillage Research</t>
  </si>
  <si>
    <t>8-16</t>
  </si>
  <si>
    <t>shuijin_hu@ncsu.edu</t>
  </si>
  <si>
    <t>USA</t>
  </si>
  <si>
    <t>Mountain Horticultural Crops Research Station, Mills River, North Carolina</t>
  </si>
  <si>
    <t>Cfb</t>
  </si>
  <si>
    <t>INTERVENTION (crop rotation / fertiliser / amendments / catch crop / tillage / multiple / farming system)</t>
  </si>
  <si>
    <t>NUMBER OF TREATMENTS</t>
  </si>
  <si>
    <t>WHICH TREATMENTS</t>
  </si>
  <si>
    <t>fertiliser / tillage</t>
  </si>
  <si>
    <t>conventional tillage, organic fertiliser (soybean meal) / conventional tillage, mineral fertiliser (ammonium nitrate) / no tillage, organic fertiliser (soybean meal) / no tillage, mineral fertiliser (ammonium nitrate) / conventional tillage, no fertiliser</t>
  </si>
  <si>
    <t>DATA LOCATION</t>
  </si>
  <si>
    <t>BULK DENSITY (measured / calculated / not present)</t>
  </si>
  <si>
    <t>VARIANCE PRESENTED</t>
  </si>
  <si>
    <t>Variability Measure</t>
  </si>
  <si>
    <t>CRITICAL APPRAISAL, PRELIMINARY COMMENT</t>
  </si>
  <si>
    <t>Figure 1</t>
  </si>
  <si>
    <t>not reported</t>
  </si>
  <si>
    <t>standard errors in Figure 1</t>
  </si>
  <si>
    <t>SE</t>
  </si>
  <si>
    <t>Seems good</t>
  </si>
  <si>
    <t>TC (g/kg)</t>
  </si>
  <si>
    <t>Treatment</t>
  </si>
  <si>
    <t>TC</t>
  </si>
  <si>
    <t>TO</t>
  </si>
  <si>
    <t>NC</t>
  </si>
  <si>
    <t>NO</t>
  </si>
  <si>
    <t>TN</t>
  </si>
  <si>
    <t>FG</t>
  </si>
  <si>
    <t>Figure 1. Soil total organic C (a) and organic N (b) under different production systems
in Mills River, NC in fall 2009. TC, tillage plus chemical inputs; TO, tillage plus
organic inputs; NC, no-till plus chemical inputs; NO, no-till plus organic inputs; TN,
tillage but no inputs; FG, tall fescue grass. Bars represent means and the lines
represent the standard error. Bars with the same letters are not significantly
different at P &lt; 0.05 (LSD).</t>
  </si>
  <si>
    <t>carbon</t>
  </si>
  <si>
    <t>Bulk density not measured</t>
  </si>
  <si>
    <t>SD</t>
  </si>
  <si>
    <t>0-15</t>
  </si>
  <si>
    <t>mean</t>
  </si>
  <si>
    <t>n</t>
  </si>
  <si>
    <t>Depth correction</t>
  </si>
  <si>
    <t>tillage chemical fertiliser</t>
  </si>
  <si>
    <t>tillage organic fertiliser</t>
  </si>
  <si>
    <t>no tillage chemical fertiliser</t>
  </si>
  <si>
    <t>no tillage organic fertiliser</t>
  </si>
  <si>
    <t>tillage no fertiliser</t>
  </si>
  <si>
    <t>fescue grass</t>
  </si>
  <si>
    <t>NT</t>
  </si>
  <si>
    <t>CT</t>
  </si>
  <si>
    <t>NT-CT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</si>
</sst>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9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1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49" fontId="1" fillId="0" borderId="0" xfId="0" applyNumberFormat="1" applyFont="1" applyFill="1" applyBorder="1" applyAlignment="1">
      <alignment vertical="top"/>
    </xf>
    <xf numFmtId="0" fontId="1" fillId="0" borderId="0" xfId="0" applyNumberFormat="1" applyFont="1" applyFill="1" applyBorder="1" applyAlignment="1">
      <alignment vertical="top"/>
    </xf>
    <xf numFmtId="0" fontId="2" fillId="0" borderId="0" xfId="0" applyFont="1" applyFill="1" applyAlignment="1"/>
    <xf numFmtId="0" fontId="2" fillId="0" borderId="0" xfId="0" applyFont="1" applyFill="1" applyAlignment="1">
      <alignment horizontal="left" vertical="top"/>
    </xf>
    <xf numFmtId="49" fontId="2" fillId="0" borderId="0" xfId="0" applyNumberFormat="1" applyFont="1" applyFill="1" applyAlignment="1"/>
    <xf numFmtId="0" fontId="2" fillId="0" borderId="0" xfId="0" applyNumberFormat="1" applyFont="1" applyFill="1" applyAlignment="1"/>
    <xf numFmtId="0" fontId="2" fillId="0" borderId="0" xfId="0" applyFont="1" applyFill="1" applyBorder="1" applyAlignment="1">
      <alignment vertical="top"/>
    </xf>
    <xf numFmtId="0" fontId="5" fillId="2" borderId="0" xfId="0" applyFont="1" applyFill="1"/>
  </cellXfs>
  <cellStyles count="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12</xdr:col>
      <xdr:colOff>609600</xdr:colOff>
      <xdr:row>44</xdr:row>
      <xdr:rowOff>127000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571500"/>
          <a:ext cx="10515600" cy="7937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8"/>
  <sheetViews>
    <sheetView tabSelected="1" topLeftCell="L1" workbookViewId="0">
      <selection activeCell="Y22" sqref="Y22:AC25"/>
    </sheetView>
  </sheetViews>
  <sheetFormatPr defaultColWidth="11" defaultRowHeight="15.75" x14ac:dyDescent="0.25"/>
  <sheetData>
    <row r="1" spans="1:27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4" t="s">
        <v>10</v>
      </c>
      <c r="L1" s="4" t="s">
        <v>11</v>
      </c>
      <c r="M1" s="1" t="s">
        <v>12</v>
      </c>
      <c r="N1" s="1" t="s">
        <v>21</v>
      </c>
      <c r="O1" s="1" t="s">
        <v>22</v>
      </c>
      <c r="P1" s="1" t="s">
        <v>23</v>
      </c>
      <c r="Q1" s="1" t="s">
        <v>26</v>
      </c>
      <c r="R1" s="1" t="s">
        <v>27</v>
      </c>
      <c r="S1" s="1" t="s">
        <v>28</v>
      </c>
      <c r="T1" s="1" t="s">
        <v>29</v>
      </c>
      <c r="U1" s="1" t="s">
        <v>30</v>
      </c>
      <c r="W1" s="9" t="s">
        <v>44</v>
      </c>
    </row>
    <row r="2" spans="1:27" x14ac:dyDescent="0.25">
      <c r="A2" s="5">
        <v>10247359</v>
      </c>
      <c r="B2" s="6" t="s">
        <v>13</v>
      </c>
      <c r="C2" s="5" t="s">
        <v>14</v>
      </c>
      <c r="D2" s="5" t="s">
        <v>15</v>
      </c>
      <c r="E2" s="5">
        <v>2011</v>
      </c>
      <c r="F2" s="5">
        <v>117</v>
      </c>
      <c r="G2" s="7" t="s">
        <v>16</v>
      </c>
      <c r="H2" s="5" t="s">
        <v>17</v>
      </c>
      <c r="I2" s="5" t="s">
        <v>18</v>
      </c>
      <c r="J2" s="5" t="s">
        <v>19</v>
      </c>
      <c r="K2" s="8">
        <v>35.427500000000002</v>
      </c>
      <c r="L2" s="8">
        <v>-82.555833333333297</v>
      </c>
      <c r="M2" s="5" t="s">
        <v>20</v>
      </c>
      <c r="N2" s="5" t="s">
        <v>24</v>
      </c>
      <c r="O2" s="5">
        <v>5</v>
      </c>
      <c r="P2" s="5" t="s">
        <v>25</v>
      </c>
      <c r="Q2" s="5" t="s">
        <v>31</v>
      </c>
      <c r="R2" s="5" t="s">
        <v>32</v>
      </c>
      <c r="S2" s="5" t="s">
        <v>33</v>
      </c>
      <c r="T2" s="5" t="s">
        <v>34</v>
      </c>
      <c r="U2" s="5" t="s">
        <v>35</v>
      </c>
      <c r="W2" s="5" t="s">
        <v>36</v>
      </c>
    </row>
    <row r="3" spans="1:27" x14ac:dyDescent="0.25">
      <c r="W3" t="s">
        <v>37</v>
      </c>
      <c r="X3" t="s">
        <v>45</v>
      </c>
      <c r="Y3" t="s">
        <v>34</v>
      </c>
      <c r="Z3" t="s">
        <v>47</v>
      </c>
    </row>
    <row r="4" spans="1:27" x14ac:dyDescent="0.25">
      <c r="V4" t="s">
        <v>52</v>
      </c>
      <c r="W4" t="s">
        <v>38</v>
      </c>
      <c r="X4">
        <v>7.0738137082600998</v>
      </c>
      <c r="Y4">
        <v>0.30755711775044059</v>
      </c>
      <c r="Z4">
        <f>Y4*SQRT(4)</f>
        <v>0.61511423550088118</v>
      </c>
    </row>
    <row r="5" spans="1:27" x14ac:dyDescent="0.25">
      <c r="V5" t="s">
        <v>53</v>
      </c>
      <c r="W5" t="s">
        <v>39</v>
      </c>
      <c r="X5">
        <v>8.3479789103690596</v>
      </c>
      <c r="Y5">
        <v>0.96660808435852985</v>
      </c>
      <c r="Z5">
        <f t="shared" ref="Z5:Z9" si="0">Y5*SQRT(4)</f>
        <v>1.9332161687170597</v>
      </c>
    </row>
    <row r="6" spans="1:27" x14ac:dyDescent="0.25">
      <c r="V6" t="s">
        <v>54</v>
      </c>
      <c r="W6" t="s">
        <v>40</v>
      </c>
      <c r="X6">
        <v>12.7855887521968</v>
      </c>
      <c r="Y6">
        <v>0.52724077328650054</v>
      </c>
      <c r="Z6">
        <f t="shared" si="0"/>
        <v>1.0544815465730011</v>
      </c>
    </row>
    <row r="7" spans="1:27" x14ac:dyDescent="0.25">
      <c r="V7" t="s">
        <v>55</v>
      </c>
      <c r="W7" t="s">
        <v>41</v>
      </c>
      <c r="X7">
        <v>16.937609841827701</v>
      </c>
      <c r="Y7">
        <v>1.2961335676626007</v>
      </c>
      <c r="Z7">
        <f t="shared" si="0"/>
        <v>2.5922671353252014</v>
      </c>
    </row>
    <row r="8" spans="1:27" x14ac:dyDescent="0.25">
      <c r="V8" t="s">
        <v>56</v>
      </c>
      <c r="W8" t="s">
        <v>42</v>
      </c>
      <c r="X8">
        <v>8.8312829525483192</v>
      </c>
      <c r="Y8">
        <v>1.3181019332160808</v>
      </c>
      <c r="Z8">
        <f t="shared" si="0"/>
        <v>2.6362038664321616</v>
      </c>
    </row>
    <row r="9" spans="1:27" x14ac:dyDescent="0.25">
      <c r="V9" t="s">
        <v>57</v>
      </c>
      <c r="W9" t="s">
        <v>43</v>
      </c>
      <c r="X9">
        <v>18.497363796133499</v>
      </c>
      <c r="Y9">
        <v>0.87873462214410125</v>
      </c>
      <c r="Z9">
        <f t="shared" si="0"/>
        <v>1.7574692442882025</v>
      </c>
    </row>
    <row r="12" spans="1:27" x14ac:dyDescent="0.25">
      <c r="W12" t="s">
        <v>46</v>
      </c>
    </row>
    <row r="14" spans="1:27" x14ac:dyDescent="0.25">
      <c r="Y14" t="s">
        <v>58</v>
      </c>
      <c r="Z14" t="s">
        <v>59</v>
      </c>
      <c r="AA14" s="10" t="s">
        <v>60</v>
      </c>
    </row>
    <row r="15" spans="1:27" x14ac:dyDescent="0.25">
      <c r="W15" t="s">
        <v>48</v>
      </c>
      <c r="X15" t="s">
        <v>49</v>
      </c>
      <c r="Y15">
        <f>AVERAGE(X6:X7)</f>
        <v>14.861599297012251</v>
      </c>
      <c r="Z15">
        <f>AVERAGE(X4:X5)</f>
        <v>7.7108963093145793</v>
      </c>
      <c r="AA15" s="10">
        <f>Y15-Z15</f>
        <v>7.150702987697672</v>
      </c>
    </row>
    <row r="16" spans="1:27" x14ac:dyDescent="0.25">
      <c r="X16" t="s">
        <v>47</v>
      </c>
      <c r="Y16">
        <f>SQRT((Z6^2+Z7^2)/2)</f>
        <v>1.9788608128100007</v>
      </c>
      <c r="Z16">
        <f>SQRT((Z4^2+Z5^2)/2)</f>
        <v>1.4345191315742185</v>
      </c>
      <c r="AA16" s="10">
        <f>SQRT((Y16^2+Z16^2)/2)</f>
        <v>1.7282556603881711</v>
      </c>
    </row>
    <row r="17" spans="24:27" x14ac:dyDescent="0.25">
      <c r="X17" t="s">
        <v>50</v>
      </c>
      <c r="Y17">
        <v>4</v>
      </c>
      <c r="Z17">
        <v>4</v>
      </c>
      <c r="AA17" s="10">
        <v>8</v>
      </c>
    </row>
    <row r="18" spans="24:27" x14ac:dyDescent="0.25">
      <c r="X18" t="s">
        <v>51</v>
      </c>
      <c r="Y18">
        <v>1</v>
      </c>
      <c r="Z18">
        <v>1</v>
      </c>
      <c r="AA18" s="10">
        <v>1</v>
      </c>
    </row>
  </sheetData>
  <pageMargins left="0.75" right="0.75" top="1" bottom="1" header="0.5" footer="0.5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Neal Haddaway</dc:creator>
  <cp:lastModifiedBy>Haddaway Neal</cp:lastModifiedBy>
  <dcterms:created xsi:type="dcterms:W3CDTF">2015-07-08T07:13:03Z</dcterms:created>
  <dcterms:modified xsi:type="dcterms:W3CDTF">2016-02-15T07:34:41Z</dcterms:modified>
</cp:coreProperties>
</file>